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75784a9ff5b7dc6/Documents/David/SP/DOM VELENJE/JN ŽIVILA 2024-2027/Razpisna dokumentacija/Predračunski-sklopi 2024/fw/"/>
    </mc:Choice>
  </mc:AlternateContent>
  <xr:revisionPtr revIDLastSave="30" documentId="13_ncr:1_{632F2CBD-EA4C-4320-A5C8-991937A10E91}" xr6:coauthVersionLast="47" xr6:coauthVersionMax="47" xr10:uidLastSave="{D7E29F90-CB0E-4065-843B-635635511D5C}"/>
  <bookViews>
    <workbookView xWindow="-108" yWindow="-108" windowWidth="23256" windowHeight="12456" xr2:uid="{00000000-000D-0000-FFFF-FFFF00000000}"/>
  </bookViews>
  <sheets>
    <sheet name="Predmeti" sheetId="1" r:id="rId1"/>
    <sheet name="Navodila" sheetId="5" r:id="rId2"/>
  </sheets>
  <definedNames>
    <definedName name="DATUM">Predmeti!#REF!</definedName>
    <definedName name="NAROCNIK">Predmeti!#REF!</definedName>
    <definedName name="_xlnm.Print_Area" localSheetId="0">Predmeti!$H:$R</definedName>
    <definedName name="PREDMETI">Predmeti!$A$12:$T$12</definedName>
    <definedName name="_xlnm.Print_Titles" localSheetId="0">Predmeti!$A:$D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" l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P36" i="1"/>
  <c r="O36" i="1"/>
  <c r="P35" i="1"/>
  <c r="O35" i="1"/>
  <c r="P34" i="1"/>
  <c r="O34" i="1"/>
  <c r="P33" i="1"/>
  <c r="O33" i="1"/>
  <c r="P32" i="1"/>
  <c r="O32" i="1"/>
  <c r="P31" i="1"/>
  <c r="O31" i="1"/>
  <c r="P30" i="1"/>
  <c r="O30" i="1"/>
  <c r="P29" i="1"/>
  <c r="O29" i="1"/>
  <c r="P28" i="1"/>
  <c r="O28" i="1"/>
  <c r="P27" i="1"/>
  <c r="O27" i="1"/>
  <c r="P26" i="1"/>
  <c r="O26" i="1"/>
  <c r="P25" i="1"/>
  <c r="O25" i="1"/>
  <c r="P24" i="1"/>
  <c r="O24" i="1"/>
  <c r="P23" i="1"/>
  <c r="O23" i="1"/>
  <c r="P22" i="1"/>
  <c r="O22" i="1"/>
  <c r="P21" i="1"/>
  <c r="O21" i="1"/>
  <c r="P20" i="1"/>
  <c r="O20" i="1"/>
  <c r="P19" i="1"/>
  <c r="O19" i="1"/>
  <c r="P18" i="1"/>
  <c r="O18" i="1"/>
  <c r="P17" i="1"/>
  <c r="O17" i="1"/>
  <c r="P16" i="1"/>
  <c r="O16" i="1"/>
  <c r="P15" i="1"/>
  <c r="O15" i="1"/>
  <c r="P14" i="1"/>
  <c r="O14" i="1"/>
  <c r="P13" i="1"/>
  <c r="O13" i="1"/>
  <c r="O38" i="1" l="1"/>
  <c r="P38" i="1"/>
</calcChain>
</file>

<file path=xl/sharedStrings.xml><?xml version="1.0" encoding="utf-8"?>
<sst xmlns="http://schemas.openxmlformats.org/spreadsheetml/2006/main" count="152" uniqueCount="104">
  <si>
    <t>Sklop</t>
  </si>
  <si>
    <t>DDV</t>
  </si>
  <si>
    <t>Opombe</t>
  </si>
  <si>
    <r>
      <t>Referenca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predmeta</t>
    </r>
  </si>
  <si>
    <r>
      <t>Predmet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naročila</t>
    </r>
  </si>
  <si>
    <r>
      <t>Enota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mere</t>
    </r>
  </si>
  <si>
    <r>
      <t>Dodatni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pogoji</t>
    </r>
  </si>
  <si>
    <r>
      <t>Šifra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artikla</t>
    </r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</si>
  <si>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enoto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</si>
  <si>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evrih</t>
    </r>
  </si>
  <si>
    <r>
      <t>Ime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proizvajalca</t>
    </r>
  </si>
  <si>
    <r>
      <t>Komercialni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naziv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blaga</t>
    </r>
  </si>
  <si>
    <t>Kratka navodila za izpolnjevanje tabele:</t>
  </si>
  <si>
    <t>Ponudnik izpolni:</t>
  </si>
  <si>
    <t>Količina</t>
  </si>
  <si>
    <t xml:space="preserve">Vsebinsko je tabela razdeljen na dva dela, na plavi del, ki ga izpolni naročnik in </t>
  </si>
  <si>
    <t>na zeleni del, ki ga izpolni ponudnik. Ponudnik ne more spreminjati podatkov, ki</t>
  </si>
  <si>
    <t>jih je vnesel naročnik.</t>
  </si>
  <si>
    <t>1.</t>
  </si>
  <si>
    <t>Šifro artikla</t>
  </si>
  <si>
    <t>2.</t>
  </si>
  <si>
    <t>Ceno na enoto</t>
  </si>
  <si>
    <t>3.</t>
  </si>
  <si>
    <t>4.</t>
  </si>
  <si>
    <t xml:space="preserve">Popust v odstotkih </t>
  </si>
  <si>
    <t>Popust v evrih</t>
  </si>
  <si>
    <t>5.</t>
  </si>
  <si>
    <t>ddv-ja in popusta)</t>
  </si>
  <si>
    <t>6.</t>
  </si>
  <si>
    <t>7.</t>
  </si>
  <si>
    <t>Ime proizvajalca</t>
  </si>
  <si>
    <t>8.</t>
  </si>
  <si>
    <t>Komercialni naziv blaga</t>
  </si>
  <si>
    <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</t>
    </r>
  </si>
  <si>
    <r>
      <t>Količina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paketu</t>
    </r>
  </si>
  <si>
    <r>
      <t>Popust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v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odstotkih</t>
    </r>
  </si>
  <si>
    <t>Podrobnosti naročila</t>
  </si>
  <si>
    <t>Podatki o ponudbi</t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</si>
  <si>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</si>
  <si>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Skupna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cena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brez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DDV</t>
    </r>
  </si>
  <si>
    <r>
      <t>Dodatna</t>
    </r>
    <r>
      <rPr>
        <b/>
        <sz val="8"/>
        <color indexed="22"/>
        <rFont val="Arial"/>
        <family val="2"/>
        <charset val="238"/>
      </rPr>
      <t>_</t>
    </r>
    <r>
      <rPr>
        <b/>
        <sz val="8"/>
        <rFont val="Arial"/>
        <family val="2"/>
        <charset val="238"/>
      </rPr>
      <t>lastnost</t>
    </r>
  </si>
  <si>
    <t>9.</t>
  </si>
  <si>
    <t>10.</t>
  </si>
  <si>
    <t xml:space="preserve">Skupna cena (izračuna se na podlagi vnešene količine, cene na enoto, </t>
  </si>
  <si>
    <t>Dodatna lastnost (prisotnost certifikata, če je slednje merilo pri naročilu)</t>
  </si>
  <si>
    <t>za artikle, ki imajo certifikat, v celico vpišite besedo: DA</t>
  </si>
  <si>
    <t xml:space="preserve">Argeta yunior 95 g  </t>
  </si>
  <si>
    <t>kos</t>
  </si>
  <si>
    <t>17 Prehrambeno blago DVO</t>
  </si>
  <si>
    <t>EAN številka črtna koda: 3838975567016</t>
  </si>
  <si>
    <t xml:space="preserve">Argeta yunior 27g   </t>
  </si>
  <si>
    <t>EAN številka črtna koda: 0000038380433</t>
  </si>
  <si>
    <t>EAN številka črtna koda: 3850322003442</t>
  </si>
  <si>
    <t>EAN številka črtna koda: 3850322003459</t>
  </si>
  <si>
    <t>EAN številka črtna koda: 3850322003657</t>
  </si>
  <si>
    <t>EAN številka črtna koda: 3838977014051</t>
  </si>
  <si>
    <t>EAN številka črtna koda: 383999151406</t>
  </si>
  <si>
    <t xml:space="preserve">Čokolada milka celi lešniki250g </t>
  </si>
  <si>
    <t>EAN številka črtna koda: 7622300200312</t>
  </si>
  <si>
    <t>EAN številka črtna koda: 7622210702562</t>
  </si>
  <si>
    <t xml:space="preserve">Tunina rio mare 4x80g </t>
  </si>
  <si>
    <t>EAN številka črtna koda: 8004030005051</t>
  </si>
  <si>
    <t>EAN številka črtna koda: 8004030022010</t>
  </si>
  <si>
    <t>EAN številka črtna koda: 8004030026018</t>
  </si>
  <si>
    <t>EAN številka črtna koda: 0000080176800</t>
  </si>
  <si>
    <t>EAN številka črtna koda: 8076800195019</t>
  </si>
  <si>
    <t xml:space="preserve">Kava bar 100g </t>
  </si>
  <si>
    <t>EAN številka črtna koda: 3838975531628</t>
  </si>
  <si>
    <t>EAN številka črtna koda: 3838915501095</t>
  </si>
  <si>
    <t xml:space="preserve">Majoneza tomy 650ml </t>
  </si>
  <si>
    <t>EAN številka črtna koda: 8607100571137</t>
  </si>
  <si>
    <t xml:space="preserve">Piškoti linške učke 360g </t>
  </si>
  <si>
    <t>EAN številka črtna koda: 3838606747770</t>
  </si>
  <si>
    <t>EAN številka črtna koda: 3838606671167</t>
  </si>
  <si>
    <t>EAN številka črtna koda: 3858881221543</t>
  </si>
  <si>
    <t>EAN številka črtna koda: 3858881220010</t>
  </si>
  <si>
    <t>EAN številka črtna koda: 4014400140019</t>
  </si>
  <si>
    <t>EAN številka črtna koda: 3838929567802</t>
  </si>
  <si>
    <t>EAN številka črtna koda: 0000040084794</t>
  </si>
  <si>
    <t xml:space="preserve">Skupaj brez DDV: </t>
  </si>
  <si>
    <t xml:space="preserve">Skupaj z DDV: </t>
  </si>
  <si>
    <t>Predračun</t>
  </si>
  <si>
    <t>PONUDNIK:</t>
  </si>
  <si>
    <t>DOM ZA VARSTVO ODRASLIH</t>
  </si>
  <si>
    <t>Kidričeva cesta 023</t>
  </si>
  <si>
    <t>3320 Velenje</t>
  </si>
  <si>
    <t xml:space="preserve">Cedevita 1000g pomaranča  </t>
  </si>
  <si>
    <t xml:space="preserve">Cedevita 1000g limona  </t>
  </si>
  <si>
    <t xml:space="preserve">Cedevita 1000g grap.  </t>
  </si>
  <si>
    <t xml:space="preserve">Salama poli 500g  </t>
  </si>
  <si>
    <t xml:space="preserve">Zala voda bela breskev 1.5l  </t>
  </si>
  <si>
    <t xml:space="preserve">Čokolada milka mlečna 270g  </t>
  </si>
  <si>
    <t xml:space="preserve">Rio mare mesiccano in tono 160g  </t>
  </si>
  <si>
    <t xml:space="preserve">Rio mare mesiccano 160g  </t>
  </si>
  <si>
    <t xml:space="preserve">Čokoladni namaz nutela 750g  </t>
  </si>
  <si>
    <t xml:space="preserve">Špageti barilia n1 500g   </t>
  </si>
  <si>
    <t>Frutabela 30g gozdni sadeži</t>
  </si>
  <si>
    <t xml:space="preserve">Gavrilovič pašteta jetrna 100g  </t>
  </si>
  <si>
    <t xml:space="preserve">Gavrilovič mesni zajtrk 150g  </t>
  </si>
  <si>
    <t xml:space="preserve">Skuša z zelenjavo 125g  </t>
  </si>
  <si>
    <t xml:space="preserve">Kinder rezina 28g  </t>
  </si>
  <si>
    <t>Piškoti domači 500g</t>
  </si>
  <si>
    <t>Bombonjera Merci-različni okusi 250g</t>
  </si>
  <si>
    <t>Kilogrami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</si>
</sst>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color indexed="22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0" fontId="0" fillId="3" borderId="9" xfId="0" applyFill="1" applyBorder="1" applyProtection="1">
      <protection locked="0"/>
    </xf>
    <xf numFmtId="0" fontId="8" fillId="3" borderId="0" xfId="0" applyFont="1" applyFill="1" applyProtection="1">
      <protection locked="0"/>
    </xf>
    <xf numFmtId="49" fontId="8" fillId="3" borderId="0" xfId="0" applyNumberFormat="1" applyFont="1" applyFill="1" applyProtection="1">
      <protection locked="0"/>
    </xf>
    <xf numFmtId="49" fontId="8" fillId="2" borderId="1" xfId="0" applyNumberFormat="1" applyFont="1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2" borderId="1" xfId="0" applyFont="1" applyFill="1" applyBorder="1" applyProtection="1">
      <protection locked="0"/>
    </xf>
    <xf numFmtId="49" fontId="8" fillId="4" borderId="1" xfId="0" applyNumberFormat="1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49" fontId="7" fillId="6" borderId="7" xfId="0" applyNumberFormat="1" applyFont="1" applyFill="1" applyBorder="1" applyAlignment="1" applyProtection="1">
      <alignment wrapText="1"/>
      <protection locked="0"/>
    </xf>
    <xf numFmtId="2" fontId="7" fillId="6" borderId="7" xfId="0" applyNumberFormat="1" applyFont="1" applyFill="1" applyBorder="1" applyAlignment="1" applyProtection="1">
      <alignment wrapText="1"/>
      <protection locked="0"/>
    </xf>
    <xf numFmtId="164" fontId="7" fillId="6" borderId="1" xfId="0" applyNumberFormat="1" applyFont="1" applyFill="1" applyBorder="1" applyAlignment="1" applyProtection="1">
      <alignment wrapText="1"/>
      <protection locked="0"/>
    </xf>
    <xf numFmtId="0" fontId="7" fillId="6" borderId="1" xfId="0" applyFont="1" applyFill="1" applyBorder="1" applyAlignment="1" applyProtection="1">
      <alignment wrapText="1"/>
      <protection locked="0"/>
    </xf>
    <xf numFmtId="2" fontId="7" fillId="6" borderId="1" xfId="0" applyNumberFormat="1" applyFont="1" applyFill="1" applyBorder="1" applyAlignment="1" applyProtection="1">
      <alignment wrapText="1"/>
      <protection locked="0"/>
    </xf>
    <xf numFmtId="4" fontId="7" fillId="6" borderId="1" xfId="0" applyNumberFormat="1" applyFont="1" applyFill="1" applyBorder="1" applyAlignment="1" applyProtection="1">
      <alignment wrapText="1"/>
      <protection locked="0"/>
    </xf>
    <xf numFmtId="0" fontId="4" fillId="6" borderId="1" xfId="0" applyFont="1" applyFill="1" applyBorder="1" applyAlignment="1" applyProtection="1">
      <alignment wrapText="1"/>
      <protection locked="0"/>
    </xf>
    <xf numFmtId="0" fontId="15" fillId="6" borderId="0" xfId="0" applyFont="1" applyFill="1" applyAlignment="1" applyProtection="1">
      <alignment wrapText="1"/>
      <protection locked="0"/>
    </xf>
    <xf numFmtId="0" fontId="12" fillId="6" borderId="0" xfId="0" applyFont="1" applyFill="1" applyAlignment="1" applyProtection="1">
      <alignment wrapText="1"/>
      <protection locked="0"/>
    </xf>
    <xf numFmtId="0" fontId="0" fillId="3" borderId="16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20" xfId="0" applyFill="1" applyBorder="1" applyProtection="1">
      <protection locked="0"/>
    </xf>
    <xf numFmtId="0" fontId="0" fillId="3" borderId="21" xfId="0" applyFill="1" applyBorder="1" applyProtection="1">
      <protection locked="0"/>
    </xf>
    <xf numFmtId="49" fontId="8" fillId="3" borderId="22" xfId="0" applyNumberFormat="1" applyFont="1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8" fillId="3" borderId="23" xfId="0" applyNumberFormat="1" applyFont="1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24" xfId="0" applyFill="1" applyBorder="1" applyProtection="1">
      <protection locked="0"/>
    </xf>
    <xf numFmtId="49" fontId="9" fillId="2" borderId="10" xfId="0" applyNumberFormat="1" applyFont="1" applyFill="1" applyBorder="1" applyAlignment="1" applyProtection="1">
      <alignment horizontal="center"/>
      <protection locked="0"/>
    </xf>
    <xf numFmtId="0" fontId="9" fillId="2" borderId="11" xfId="0" applyFont="1" applyFill="1" applyBorder="1" applyAlignment="1" applyProtection="1">
      <alignment horizontal="center"/>
      <protection locked="0"/>
    </xf>
    <xf numFmtId="0" fontId="9" fillId="2" borderId="7" xfId="0" applyFont="1" applyFill="1" applyBorder="1" applyAlignment="1" applyProtection="1">
      <alignment horizontal="center"/>
      <protection locked="0"/>
    </xf>
    <xf numFmtId="0" fontId="0" fillId="4" borderId="10" xfId="0" applyFill="1" applyBorder="1" applyProtection="1">
      <protection locked="0"/>
    </xf>
    <xf numFmtId="0" fontId="0" fillId="4" borderId="11" xfId="0" applyFill="1" applyBorder="1" applyProtection="1">
      <protection locked="0"/>
    </xf>
    <xf numFmtId="0" fontId="0" fillId="4" borderId="7" xfId="0" applyFill="1" applyBorder="1" applyProtection="1">
      <protection locked="0"/>
    </xf>
    <xf numFmtId="49" fontId="8" fillId="2" borderId="10" xfId="0" applyNumberFormat="1" applyFont="1" applyFill="1" applyBorder="1" applyProtection="1">
      <protection locked="0"/>
    </xf>
    <xf numFmtId="49" fontId="8" fillId="2" borderId="11" xfId="0" applyNumberFormat="1" applyFont="1" applyFill="1" applyBorder="1" applyProtection="1">
      <protection locked="0"/>
    </xf>
    <xf numFmtId="49" fontId="10" fillId="0" borderId="25" xfId="0" applyNumberFormat="1" applyFont="1" applyBorder="1" applyAlignment="1" applyProtection="1">
      <alignment horizontal="center" vertical="center"/>
      <protection locked="0"/>
    </xf>
    <xf numFmtId="49" fontId="10" fillId="0" borderId="23" xfId="0" applyNumberFormat="1" applyFont="1" applyBorder="1" applyAlignment="1" applyProtection="1">
      <alignment horizontal="center" vertical="center"/>
      <protection locked="0"/>
    </xf>
    <xf numFmtId="0" fontId="10" fillId="0" borderId="23" xfId="0" applyFont="1" applyBorder="1" applyAlignment="1" applyProtection="1">
      <alignment horizontal="center" vertical="center"/>
      <protection locked="0"/>
    </xf>
    <xf numFmtId="0" fontId="10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3" fillId="0" borderId="22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vertical="center"/>
      <protection locked="0"/>
    </xf>
    <xf numFmtId="49" fontId="8" fillId="3" borderId="0" xfId="0" applyNumberFormat="1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10" xfId="0" applyFont="1" applyFill="1" applyBorder="1" applyProtection="1">
      <protection locked="0"/>
    </xf>
    <xf numFmtId="0" fontId="8" fillId="2" borderId="11" xfId="0" applyFont="1" applyFill="1" applyBorder="1" applyProtection="1">
      <protection locked="0"/>
    </xf>
    <xf numFmtId="0" fontId="8" fillId="2" borderId="7" xfId="0" applyFont="1" applyFill="1" applyBorder="1" applyProtection="1">
      <protection locked="0"/>
    </xf>
    <xf numFmtId="0" fontId="8" fillId="3" borderId="0" xfId="0" applyFont="1" applyFill="1" applyAlignment="1" applyProtection="1">
      <alignment wrapText="1"/>
      <protection locked="0"/>
    </xf>
    <xf numFmtId="49" fontId="8" fillId="4" borderId="10" xfId="0" applyNumberFormat="1" applyFont="1" applyFill="1" applyBorder="1" applyProtection="1">
      <protection locked="0"/>
    </xf>
    <xf numFmtId="0" fontId="8" fillId="4" borderId="11" xfId="0" applyFont="1" applyFill="1" applyBorder="1" applyProtection="1">
      <protection locked="0"/>
    </xf>
    <xf numFmtId="0" fontId="8" fillId="4" borderId="7" xfId="0" applyFont="1" applyFill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7" xfId="0" applyBorder="1" applyProtection="1">
      <protection locked="0"/>
    </xf>
    <xf numFmtId="0" fontId="11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 wrapText="1"/>
    </xf>
    <xf numFmtId="0" fontId="15" fillId="0" borderId="0" xfId="0" applyFont="1" applyAlignment="1" applyProtection="1">
      <alignment wrapText="1"/>
    </xf>
    <xf numFmtId="0" fontId="15" fillId="5" borderId="0" xfId="0" applyFont="1" applyFill="1" applyAlignment="1" applyProtection="1">
      <alignment wrapText="1"/>
    </xf>
    <xf numFmtId="0" fontId="16" fillId="0" borderId="0" xfId="0" applyFont="1" applyAlignment="1" applyProtection="1">
      <alignment horizontal="left" wrapText="1"/>
    </xf>
    <xf numFmtId="0" fontId="12" fillId="5" borderId="0" xfId="0" applyFont="1" applyFill="1" applyAlignment="1" applyProtection="1">
      <alignment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1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6" borderId="15" xfId="0" applyFont="1" applyFill="1" applyBorder="1" applyAlignment="1" applyProtection="1">
      <alignment horizontal="center" vertical="center" wrapText="1"/>
    </xf>
    <xf numFmtId="0" fontId="14" fillId="6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" fillId="5" borderId="2" xfId="0" applyFont="1" applyFill="1" applyBorder="1" applyAlignment="1" applyProtection="1">
      <alignment horizontal="left" vertical="center"/>
    </xf>
    <xf numFmtId="0" fontId="1" fillId="5" borderId="6" xfId="0" applyFont="1" applyFill="1" applyBorder="1" applyAlignment="1" applyProtection="1">
      <alignment horizontal="left" vertical="center"/>
    </xf>
    <xf numFmtId="0" fontId="1" fillId="5" borderId="4" xfId="0" applyFont="1" applyFill="1" applyBorder="1" applyAlignment="1" applyProtection="1">
      <alignment horizontal="left" vertical="center"/>
    </xf>
    <xf numFmtId="49" fontId="1" fillId="6" borderId="8" xfId="0" applyNumberFormat="1" applyFont="1" applyFill="1" applyBorder="1" applyAlignment="1" applyProtection="1">
      <alignment vertical="center"/>
    </xf>
    <xf numFmtId="2" fontId="1" fillId="6" borderId="8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/>
    </xf>
    <xf numFmtId="49" fontId="1" fillId="6" borderId="3" xfId="0" applyNumberFormat="1" applyFont="1" applyFill="1" applyBorder="1" applyAlignment="1" applyProtection="1">
      <alignment vertical="center"/>
    </xf>
    <xf numFmtId="2" fontId="1" fillId="6" borderId="3" xfId="0" applyNumberFormat="1" applyFont="1" applyFill="1" applyBorder="1" applyAlignment="1" applyProtection="1">
      <alignment vertical="center"/>
    </xf>
    <xf numFmtId="164" fontId="1" fillId="6" borderId="3" xfId="0" applyNumberFormat="1" applyFont="1" applyFill="1" applyBorder="1" applyAlignment="1" applyProtection="1">
      <alignment vertical="center" readingOrder="1"/>
    </xf>
    <xf numFmtId="4" fontId="1" fillId="6" borderId="3" xfId="0" applyNumberFormat="1" applyFont="1" applyFill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7" fillId="5" borderId="12" xfId="0" applyFont="1" applyFill="1" applyBorder="1" applyAlignment="1" applyProtection="1">
      <alignment wrapText="1"/>
    </xf>
    <xf numFmtId="0" fontId="7" fillId="5" borderId="13" xfId="0" applyFont="1" applyFill="1" applyBorder="1" applyAlignment="1" applyProtection="1">
      <alignment wrapText="1"/>
    </xf>
    <xf numFmtId="0" fontId="7" fillId="5" borderId="14" xfId="0" applyFont="1" applyFill="1" applyBorder="1" applyAlignment="1" applyProtection="1">
      <alignment wrapText="1"/>
    </xf>
    <xf numFmtId="49" fontId="7" fillId="6" borderId="7" xfId="0" applyNumberFormat="1" applyFont="1" applyFill="1" applyBorder="1" applyAlignment="1" applyProtection="1">
      <alignment wrapText="1"/>
    </xf>
    <xf numFmtId="2" fontId="7" fillId="6" borderId="7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/>
    </xf>
    <xf numFmtId="0" fontId="7" fillId="6" borderId="1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/>
    </xf>
    <xf numFmtId="164" fontId="7" fillId="6" borderId="1" xfId="0" applyNumberFormat="1" applyFont="1" applyFill="1" applyBorder="1" applyAlignment="1" applyProtection="1">
      <alignment wrapText="1" readingOrder="1"/>
    </xf>
    <xf numFmtId="4" fontId="7" fillId="6" borderId="1" xfId="0" applyNumberFormat="1" applyFont="1" applyFill="1" applyBorder="1" applyAlignment="1" applyProtection="1">
      <alignment wrapText="1"/>
    </xf>
    <xf numFmtId="0" fontId="4" fillId="6" borderId="1" xfId="0" applyFont="1" applyFill="1" applyBorder="1" applyAlignment="1" applyProtection="1">
      <alignment wrapText="1"/>
    </xf>
    <xf numFmtId="0" fontId="7" fillId="5" borderId="1" xfId="0" applyFont="1" applyFill="1" applyBorder="1" applyAlignment="1" applyProtection="1">
      <alignment wrapText="1"/>
    </xf>
    <xf numFmtId="0" fontId="7" fillId="5" borderId="7" xfId="0" applyFont="1" applyFill="1" applyBorder="1" applyAlignment="1" applyProtection="1">
      <alignment wrapText="1"/>
    </xf>
    <xf numFmtId="0" fontId="7" fillId="5" borderId="5" xfId="0" applyFont="1" applyFill="1" applyBorder="1" applyAlignment="1" applyProtection="1">
      <alignment wrapText="1"/>
    </xf>
    <xf numFmtId="2" fontId="7" fillId="6" borderId="1" xfId="0" applyNumberFormat="1" applyFont="1" applyFill="1" applyBorder="1" applyAlignment="1" applyProtection="1">
      <alignment wrapText="1" readingOrder="1"/>
    </xf>
    <xf numFmtId="0" fontId="7" fillId="0" borderId="1" xfId="0" applyFont="1" applyBorder="1" applyAlignment="1" applyProtection="1">
      <alignment wrapText="1"/>
    </xf>
    <xf numFmtId="0" fontId="7" fillId="0" borderId="7" xfId="0" applyFont="1" applyBorder="1" applyAlignment="1" applyProtection="1">
      <alignment wrapText="1"/>
    </xf>
    <xf numFmtId="0" fontId="7" fillId="0" borderId="5" xfId="0" applyFont="1" applyBorder="1" applyAlignment="1" applyProtection="1">
      <alignment wrapText="1"/>
    </xf>
    <xf numFmtId="49" fontId="7" fillId="0" borderId="7" xfId="0" applyNumberFormat="1" applyFont="1" applyBorder="1" applyAlignment="1" applyProtection="1">
      <alignment wrapText="1"/>
    </xf>
    <xf numFmtId="2" fontId="7" fillId="0" borderId="7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/>
    </xf>
    <xf numFmtId="2" fontId="7" fillId="0" borderId="1" xfId="0" applyNumberFormat="1" applyFont="1" applyBorder="1" applyAlignment="1" applyProtection="1">
      <alignment wrapText="1"/>
    </xf>
    <xf numFmtId="164" fontId="7" fillId="0" borderId="1" xfId="0" applyNumberFormat="1" applyFont="1" applyBorder="1" applyAlignment="1" applyProtection="1">
      <alignment wrapText="1" readingOrder="1"/>
    </xf>
    <xf numFmtId="4" fontId="7" fillId="0" borderId="1" xfId="0" applyNumberFormat="1" applyFont="1" applyBorder="1" applyAlignment="1" applyProtection="1">
      <alignment wrapText="1"/>
    </xf>
    <xf numFmtId="0" fontId="4" fillId="0" borderId="1" xfId="0" applyFont="1" applyBorder="1" applyAlignment="1" applyProtection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workbookViewId="0">
      <pane ySplit="12" topLeftCell="A13" activePane="bottomLeft" state="frozen"/>
      <selection pane="bottomLeft" activeCell="A3" sqref="A3:D3"/>
    </sheetView>
  </sheetViews>
  <sheetFormatPr defaultColWidth="9.109375" defaultRowHeight="13.8" x14ac:dyDescent="0.3"/>
  <cols>
    <col min="1" max="1" width="8.88671875" style="101" customWidth="1"/>
    <col min="2" max="2" width="27.5546875" style="102" customWidth="1"/>
    <col min="3" max="3" width="6.5546875" style="101" customWidth="1"/>
    <col min="4" max="4" width="6.109375" style="101" customWidth="1"/>
    <col min="5" max="5" width="10.6640625" style="101" customWidth="1"/>
    <col min="6" max="6" width="13.88671875" style="101" customWidth="1"/>
    <col min="7" max="7" width="15.44140625" style="103" customWidth="1"/>
    <col min="8" max="8" width="11" style="104" customWidth="1"/>
    <col min="9" max="9" width="11" style="105" customWidth="1"/>
    <col min="10" max="11" width="15" style="106" customWidth="1"/>
    <col min="12" max="12" width="4.109375" style="101" bestFit="1" customWidth="1"/>
    <col min="13" max="13" width="16.44140625" style="107" customWidth="1"/>
    <col min="14" max="14" width="12.6640625" style="107" customWidth="1"/>
    <col min="15" max="15" width="19.88671875" style="106" customWidth="1"/>
    <col min="16" max="16" width="19.88671875" style="108" customWidth="1"/>
    <col min="17" max="17" width="13.6640625" style="109" customWidth="1"/>
    <col min="18" max="19" width="20.88671875" style="101" customWidth="1"/>
    <col min="20" max="20" width="14.33203125" style="110" customWidth="1"/>
    <col min="21" max="16384" width="9.109375" style="61"/>
  </cols>
  <sheetData>
    <row r="1" spans="1:20" ht="17.399999999999999" x14ac:dyDescent="0.3">
      <c r="A1" s="60" t="s">
        <v>81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ht="13.2" x14ac:dyDescent="0.25">
      <c r="A2" s="62"/>
      <c r="B2" s="62"/>
      <c r="C2" s="62"/>
      <c r="D2" s="62"/>
      <c r="E2" s="63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</row>
    <row r="3" spans="1:20" ht="13.2" x14ac:dyDescent="0.25">
      <c r="A3" s="20" t="s">
        <v>82</v>
      </c>
      <c r="B3" s="20"/>
      <c r="C3" s="20"/>
      <c r="D3" s="20"/>
      <c r="E3" s="65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3.2" x14ac:dyDescent="0.25">
      <c r="A4" s="21"/>
      <c r="B4" s="21"/>
      <c r="C4" s="21"/>
      <c r="D4" s="21"/>
      <c r="E4" s="63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0" ht="13.2" x14ac:dyDescent="0.25">
      <c r="A5" s="21"/>
      <c r="B5" s="21"/>
      <c r="C5" s="21"/>
      <c r="D5" s="21"/>
      <c r="E5" s="63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3.2" x14ac:dyDescent="0.25">
      <c r="A6" s="62"/>
      <c r="B6" s="62"/>
      <c r="C6" s="62"/>
      <c r="D6" s="62"/>
      <c r="E6" s="63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0" ht="13.2" x14ac:dyDescent="0.25">
      <c r="A7" s="66" t="s">
        <v>83</v>
      </c>
      <c r="B7" s="66"/>
      <c r="C7" s="66"/>
      <c r="D7" s="66"/>
      <c r="E7" s="65"/>
      <c r="F7" s="67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</row>
    <row r="8" spans="1:20" ht="13.2" x14ac:dyDescent="0.25">
      <c r="A8" s="68" t="s">
        <v>84</v>
      </c>
      <c r="B8" s="68"/>
      <c r="C8" s="68"/>
      <c r="D8" s="68"/>
      <c r="E8" s="63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0" ht="13.2" x14ac:dyDescent="0.25">
      <c r="A9" s="68" t="s">
        <v>85</v>
      </c>
      <c r="B9" s="68"/>
      <c r="C9" s="68"/>
      <c r="D9" s="68"/>
      <c r="E9" s="63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0" spans="1:20" ht="13.2" x14ac:dyDescent="0.25">
      <c r="A10" s="62"/>
      <c r="B10" s="62"/>
      <c r="C10" s="62"/>
      <c r="D10" s="62"/>
      <c r="E10" s="63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</row>
    <row r="11" spans="1:20" s="74" customFormat="1" ht="14.4" x14ac:dyDescent="0.3">
      <c r="A11" s="69" t="s">
        <v>36</v>
      </c>
      <c r="B11" s="70"/>
      <c r="C11" s="70"/>
      <c r="D11" s="70"/>
      <c r="E11" s="70"/>
      <c r="F11" s="70"/>
      <c r="G11" s="71"/>
      <c r="H11" s="72" t="s">
        <v>37</v>
      </c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0" s="85" customFormat="1" ht="10.8" thickBot="1" x14ac:dyDescent="0.35">
      <c r="A12" s="75" t="s">
        <v>3</v>
      </c>
      <c r="B12" s="76" t="s">
        <v>4</v>
      </c>
      <c r="C12" s="75" t="s">
        <v>14</v>
      </c>
      <c r="D12" s="75" t="s">
        <v>5</v>
      </c>
      <c r="E12" s="75" t="s">
        <v>103</v>
      </c>
      <c r="F12" s="75" t="s">
        <v>0</v>
      </c>
      <c r="G12" s="77" t="s">
        <v>6</v>
      </c>
      <c r="H12" s="78" t="s">
        <v>7</v>
      </c>
      <c r="I12" s="79" t="s">
        <v>34</v>
      </c>
      <c r="J12" s="80" t="s">
        <v>8</v>
      </c>
      <c r="K12" s="80" t="s">
        <v>33</v>
      </c>
      <c r="L12" s="81" t="s">
        <v>1</v>
      </c>
      <c r="M12" s="82" t="s">
        <v>35</v>
      </c>
      <c r="N12" s="82" t="s">
        <v>9</v>
      </c>
      <c r="O12" s="80" t="s">
        <v>39</v>
      </c>
      <c r="P12" s="83" t="s">
        <v>38</v>
      </c>
      <c r="Q12" s="84" t="s">
        <v>10</v>
      </c>
      <c r="R12" s="81" t="s">
        <v>11</v>
      </c>
      <c r="S12" s="81" t="s">
        <v>2</v>
      </c>
      <c r="T12" s="81" t="s">
        <v>40</v>
      </c>
    </row>
    <row r="13" spans="1:20" ht="42" thickTop="1" x14ac:dyDescent="0.3">
      <c r="A13" s="86">
        <v>5479</v>
      </c>
      <c r="B13" s="87" t="s">
        <v>46</v>
      </c>
      <c r="C13" s="86">
        <v>2000</v>
      </c>
      <c r="D13" s="86" t="s">
        <v>47</v>
      </c>
      <c r="E13" s="86">
        <f>C13*0.095</f>
        <v>190</v>
      </c>
      <c r="F13" s="86" t="s">
        <v>48</v>
      </c>
      <c r="G13" s="88" t="s">
        <v>49</v>
      </c>
      <c r="H13" s="13"/>
      <c r="I13" s="14"/>
      <c r="J13" s="15"/>
      <c r="K13" s="15"/>
      <c r="L13" s="92">
        <v>9.5</v>
      </c>
      <c r="M13" s="17"/>
      <c r="N13" s="17"/>
      <c r="O13" s="91">
        <f t="shared" ref="O13:O36" si="0">IF(AND(C13="",J13=""),0,IF(AND(M13="",N13=""),C13*J13,IF(AND(M13&lt;&gt;"",N13=""),C13*J13*(100-M13)/100,IF(AND(M13="",N13&lt;&gt;""),C13*J13-N13,"Napaka!"))))</f>
        <v>0</v>
      </c>
      <c r="P13" s="94">
        <f t="shared" ref="P13:P36" si="1">IF(AND(C13="",J13=""),0,IF(AND(M13="",N13=""),C13*J13*(1+L13/100),IF(AND(M13&lt;&gt;"",N13=""),C13*J13*(1+L13/100)*(100-M13)/100,IF(AND(M13="",N13&lt;&gt;""),(C13*J13-N13)*(1+L13/100),"Napaka!"))))</f>
        <v>0</v>
      </c>
      <c r="Q13" s="18"/>
      <c r="R13" s="16"/>
      <c r="S13" s="16"/>
      <c r="T13" s="19"/>
    </row>
    <row r="14" spans="1:20" ht="41.4" x14ac:dyDescent="0.3">
      <c r="A14" s="97">
        <v>5480</v>
      </c>
      <c r="B14" s="98" t="s">
        <v>50</v>
      </c>
      <c r="C14" s="97">
        <v>1200</v>
      </c>
      <c r="D14" s="97" t="s">
        <v>47</v>
      </c>
      <c r="E14" s="97">
        <f>C14*0.027</f>
        <v>32.4</v>
      </c>
      <c r="F14" s="97" t="s">
        <v>48</v>
      </c>
      <c r="G14" s="99" t="s">
        <v>51</v>
      </c>
      <c r="H14" s="13"/>
      <c r="I14" s="14"/>
      <c r="J14" s="15"/>
      <c r="K14" s="15"/>
      <c r="L14" s="92">
        <v>9.5</v>
      </c>
      <c r="M14" s="17"/>
      <c r="N14" s="17"/>
      <c r="O14" s="91">
        <f t="shared" si="0"/>
        <v>0</v>
      </c>
      <c r="P14" s="94">
        <f t="shared" si="1"/>
        <v>0</v>
      </c>
      <c r="Q14" s="18"/>
      <c r="R14" s="16"/>
      <c r="S14" s="16"/>
      <c r="T14" s="19"/>
    </row>
    <row r="15" spans="1:20" ht="41.4" x14ac:dyDescent="0.3">
      <c r="A15" s="97">
        <v>5481</v>
      </c>
      <c r="B15" s="98" t="s">
        <v>86</v>
      </c>
      <c r="C15" s="97">
        <v>20</v>
      </c>
      <c r="D15" s="97" t="s">
        <v>47</v>
      </c>
      <c r="E15" s="97">
        <f>C15*1</f>
        <v>20</v>
      </c>
      <c r="F15" s="97" t="s">
        <v>48</v>
      </c>
      <c r="G15" s="99" t="s">
        <v>52</v>
      </c>
      <c r="H15" s="13"/>
      <c r="I15" s="14"/>
      <c r="J15" s="15"/>
      <c r="K15" s="15"/>
      <c r="L15" s="92">
        <v>9.5</v>
      </c>
      <c r="M15" s="17"/>
      <c r="N15" s="17"/>
      <c r="O15" s="91">
        <f t="shared" si="0"/>
        <v>0</v>
      </c>
      <c r="P15" s="94">
        <f t="shared" si="1"/>
        <v>0</v>
      </c>
      <c r="Q15" s="18"/>
      <c r="R15" s="16"/>
      <c r="S15" s="16"/>
      <c r="T15" s="19"/>
    </row>
    <row r="16" spans="1:20" ht="41.4" x14ac:dyDescent="0.3">
      <c r="A16" s="97">
        <v>5482</v>
      </c>
      <c r="B16" s="98" t="s">
        <v>87</v>
      </c>
      <c r="C16" s="97">
        <v>20</v>
      </c>
      <c r="D16" s="97" t="s">
        <v>47</v>
      </c>
      <c r="E16" s="97">
        <f>C16*1</f>
        <v>20</v>
      </c>
      <c r="F16" s="97" t="s">
        <v>48</v>
      </c>
      <c r="G16" s="99" t="s">
        <v>53</v>
      </c>
      <c r="H16" s="13"/>
      <c r="I16" s="14"/>
      <c r="J16" s="15"/>
      <c r="K16" s="15"/>
      <c r="L16" s="92">
        <v>9.5</v>
      </c>
      <c r="M16" s="17"/>
      <c r="N16" s="17"/>
      <c r="O16" s="91">
        <f t="shared" si="0"/>
        <v>0</v>
      </c>
      <c r="P16" s="94">
        <f t="shared" si="1"/>
        <v>0</v>
      </c>
      <c r="Q16" s="18"/>
      <c r="R16" s="16"/>
      <c r="S16" s="16"/>
      <c r="T16" s="19"/>
    </row>
    <row r="17" spans="1:20" ht="41.4" x14ac:dyDescent="0.3">
      <c r="A17" s="97">
        <v>5483</v>
      </c>
      <c r="B17" s="98" t="s">
        <v>88</v>
      </c>
      <c r="C17" s="97">
        <v>20</v>
      </c>
      <c r="D17" s="97" t="s">
        <v>47</v>
      </c>
      <c r="E17" s="97">
        <f>C17*1</f>
        <v>20</v>
      </c>
      <c r="F17" s="97" t="s">
        <v>48</v>
      </c>
      <c r="G17" s="99" t="s">
        <v>54</v>
      </c>
      <c r="H17" s="13"/>
      <c r="I17" s="14"/>
      <c r="J17" s="15"/>
      <c r="K17" s="15"/>
      <c r="L17" s="92">
        <v>9.5</v>
      </c>
      <c r="M17" s="17"/>
      <c r="N17" s="17"/>
      <c r="O17" s="91">
        <f t="shared" si="0"/>
        <v>0</v>
      </c>
      <c r="P17" s="94">
        <f t="shared" si="1"/>
        <v>0</v>
      </c>
      <c r="Q17" s="18"/>
      <c r="R17" s="16"/>
      <c r="S17" s="16"/>
      <c r="T17" s="19"/>
    </row>
    <row r="18" spans="1:20" ht="41.4" x14ac:dyDescent="0.3">
      <c r="A18" s="97">
        <v>5484</v>
      </c>
      <c r="B18" s="98" t="s">
        <v>89</v>
      </c>
      <c r="C18" s="97">
        <v>50</v>
      </c>
      <c r="D18" s="97" t="s">
        <v>47</v>
      </c>
      <c r="E18" s="97">
        <f>C18*0.5</f>
        <v>25</v>
      </c>
      <c r="F18" s="97" t="s">
        <v>48</v>
      </c>
      <c r="G18" s="99" t="s">
        <v>55</v>
      </c>
      <c r="H18" s="13"/>
      <c r="I18" s="14"/>
      <c r="J18" s="15"/>
      <c r="K18" s="15"/>
      <c r="L18" s="92">
        <v>9.5</v>
      </c>
      <c r="M18" s="17"/>
      <c r="N18" s="17"/>
      <c r="O18" s="91">
        <f t="shared" si="0"/>
        <v>0</v>
      </c>
      <c r="P18" s="94">
        <f t="shared" si="1"/>
        <v>0</v>
      </c>
      <c r="Q18" s="18"/>
      <c r="R18" s="16"/>
      <c r="S18" s="16"/>
      <c r="T18" s="19"/>
    </row>
    <row r="19" spans="1:20" ht="41.4" x14ac:dyDescent="0.3">
      <c r="A19" s="97">
        <v>5485</v>
      </c>
      <c r="B19" s="98" t="s">
        <v>90</v>
      </c>
      <c r="C19" s="97">
        <v>200</v>
      </c>
      <c r="D19" s="97" t="s">
        <v>47</v>
      </c>
      <c r="E19" s="97">
        <f>C19*1.5</f>
        <v>300</v>
      </c>
      <c r="F19" s="97" t="s">
        <v>48</v>
      </c>
      <c r="G19" s="99" t="s">
        <v>56</v>
      </c>
      <c r="H19" s="13"/>
      <c r="I19" s="14"/>
      <c r="J19" s="15"/>
      <c r="K19" s="15"/>
      <c r="L19" s="92">
        <v>9.5</v>
      </c>
      <c r="M19" s="17"/>
      <c r="N19" s="17"/>
      <c r="O19" s="91">
        <f t="shared" si="0"/>
        <v>0</v>
      </c>
      <c r="P19" s="94">
        <f t="shared" si="1"/>
        <v>0</v>
      </c>
      <c r="Q19" s="18"/>
      <c r="R19" s="16"/>
      <c r="S19" s="16"/>
      <c r="T19" s="19"/>
    </row>
    <row r="20" spans="1:20" ht="41.4" x14ac:dyDescent="0.3">
      <c r="A20" s="97">
        <v>5486</v>
      </c>
      <c r="B20" s="98" t="s">
        <v>57</v>
      </c>
      <c r="C20" s="97">
        <v>80</v>
      </c>
      <c r="D20" s="97" t="s">
        <v>47</v>
      </c>
      <c r="E20" s="97">
        <f>C20*0.25</f>
        <v>20</v>
      </c>
      <c r="F20" s="97" t="s">
        <v>48</v>
      </c>
      <c r="G20" s="99" t="s">
        <v>58</v>
      </c>
      <c r="H20" s="13"/>
      <c r="I20" s="14"/>
      <c r="J20" s="15"/>
      <c r="K20" s="15"/>
      <c r="L20" s="92">
        <v>9.5</v>
      </c>
      <c r="M20" s="17"/>
      <c r="N20" s="17"/>
      <c r="O20" s="91">
        <f t="shared" si="0"/>
        <v>0</v>
      </c>
      <c r="P20" s="94">
        <f t="shared" si="1"/>
        <v>0</v>
      </c>
      <c r="Q20" s="18"/>
      <c r="R20" s="16"/>
      <c r="S20" s="16"/>
      <c r="T20" s="19"/>
    </row>
    <row r="21" spans="1:20" ht="41.4" x14ac:dyDescent="0.3">
      <c r="A21" s="97">
        <v>5487</v>
      </c>
      <c r="B21" s="98" t="s">
        <v>91</v>
      </c>
      <c r="C21" s="97">
        <v>80</v>
      </c>
      <c r="D21" s="97" t="s">
        <v>47</v>
      </c>
      <c r="E21" s="97">
        <f>C21*0.27</f>
        <v>21.6</v>
      </c>
      <c r="F21" s="97" t="s">
        <v>48</v>
      </c>
      <c r="G21" s="99" t="s">
        <v>59</v>
      </c>
      <c r="H21" s="13"/>
      <c r="I21" s="14"/>
      <c r="J21" s="15"/>
      <c r="K21" s="15"/>
      <c r="L21" s="92">
        <v>9.5</v>
      </c>
      <c r="M21" s="17"/>
      <c r="N21" s="17"/>
      <c r="O21" s="91">
        <f t="shared" si="0"/>
        <v>0</v>
      </c>
      <c r="P21" s="94">
        <f t="shared" si="1"/>
        <v>0</v>
      </c>
      <c r="Q21" s="18"/>
      <c r="R21" s="16"/>
      <c r="S21" s="16"/>
      <c r="T21" s="19"/>
    </row>
    <row r="22" spans="1:20" ht="41.4" x14ac:dyDescent="0.3">
      <c r="A22" s="97">
        <v>5488</v>
      </c>
      <c r="B22" s="98" t="s">
        <v>60</v>
      </c>
      <c r="C22" s="97">
        <v>150</v>
      </c>
      <c r="D22" s="97" t="s">
        <v>47</v>
      </c>
      <c r="E22" s="97">
        <f>C22*4*0.08</f>
        <v>48</v>
      </c>
      <c r="F22" s="97" t="s">
        <v>48</v>
      </c>
      <c r="G22" s="99" t="s">
        <v>61</v>
      </c>
      <c r="H22" s="13"/>
      <c r="I22" s="14"/>
      <c r="J22" s="15"/>
      <c r="K22" s="15"/>
      <c r="L22" s="92">
        <v>9.5</v>
      </c>
      <c r="M22" s="17"/>
      <c r="N22" s="17"/>
      <c r="O22" s="91">
        <f t="shared" si="0"/>
        <v>0</v>
      </c>
      <c r="P22" s="94">
        <f t="shared" si="1"/>
        <v>0</v>
      </c>
      <c r="Q22" s="18"/>
      <c r="R22" s="16"/>
      <c r="S22" s="16"/>
      <c r="T22" s="19"/>
    </row>
    <row r="23" spans="1:20" ht="41.4" x14ac:dyDescent="0.3">
      <c r="A23" s="97">
        <v>5489</v>
      </c>
      <c r="B23" s="98" t="s">
        <v>92</v>
      </c>
      <c r="C23" s="97">
        <v>200</v>
      </c>
      <c r="D23" s="97" t="s">
        <v>47</v>
      </c>
      <c r="E23" s="97">
        <f>C23*0.16</f>
        <v>32</v>
      </c>
      <c r="F23" s="97" t="s">
        <v>48</v>
      </c>
      <c r="G23" s="99" t="s">
        <v>62</v>
      </c>
      <c r="H23" s="13"/>
      <c r="I23" s="14"/>
      <c r="J23" s="15"/>
      <c r="K23" s="15"/>
      <c r="L23" s="92">
        <v>9.5</v>
      </c>
      <c r="M23" s="17"/>
      <c r="N23" s="17"/>
      <c r="O23" s="91">
        <f t="shared" si="0"/>
        <v>0</v>
      </c>
      <c r="P23" s="94">
        <f t="shared" si="1"/>
        <v>0</v>
      </c>
      <c r="Q23" s="18"/>
      <c r="R23" s="16"/>
      <c r="S23" s="16"/>
      <c r="T23" s="19"/>
    </row>
    <row r="24" spans="1:20" ht="41.4" x14ac:dyDescent="0.3">
      <c r="A24" s="97">
        <v>5490</v>
      </c>
      <c r="B24" s="98" t="s">
        <v>93</v>
      </c>
      <c r="C24" s="97">
        <v>200</v>
      </c>
      <c r="D24" s="97" t="s">
        <v>47</v>
      </c>
      <c r="E24" s="97">
        <f>C24*0.16</f>
        <v>32</v>
      </c>
      <c r="F24" s="97" t="s">
        <v>48</v>
      </c>
      <c r="G24" s="99" t="s">
        <v>63</v>
      </c>
      <c r="H24" s="13"/>
      <c r="I24" s="14"/>
      <c r="J24" s="15"/>
      <c r="K24" s="15"/>
      <c r="L24" s="92">
        <v>9.5</v>
      </c>
      <c r="M24" s="17"/>
      <c r="N24" s="17"/>
      <c r="O24" s="91">
        <f t="shared" si="0"/>
        <v>0</v>
      </c>
      <c r="P24" s="94">
        <f t="shared" si="1"/>
        <v>0</v>
      </c>
      <c r="Q24" s="18"/>
      <c r="R24" s="16"/>
      <c r="S24" s="16"/>
      <c r="T24" s="19"/>
    </row>
    <row r="25" spans="1:20" ht="41.4" x14ac:dyDescent="0.3">
      <c r="A25" s="97">
        <v>5491</v>
      </c>
      <c r="B25" s="98" t="s">
        <v>94</v>
      </c>
      <c r="C25" s="97">
        <v>24</v>
      </c>
      <c r="D25" s="97" t="s">
        <v>47</v>
      </c>
      <c r="E25" s="97">
        <f>C25*0.75</f>
        <v>18</v>
      </c>
      <c r="F25" s="97" t="s">
        <v>48</v>
      </c>
      <c r="G25" s="99" t="s">
        <v>64</v>
      </c>
      <c r="H25" s="13"/>
      <c r="I25" s="14"/>
      <c r="J25" s="15"/>
      <c r="K25" s="15"/>
      <c r="L25" s="92">
        <v>9.5</v>
      </c>
      <c r="M25" s="17"/>
      <c r="N25" s="17"/>
      <c r="O25" s="91">
        <f t="shared" si="0"/>
        <v>0</v>
      </c>
      <c r="P25" s="94">
        <f t="shared" si="1"/>
        <v>0</v>
      </c>
      <c r="Q25" s="18"/>
      <c r="R25" s="16"/>
      <c r="S25" s="16"/>
      <c r="T25" s="19"/>
    </row>
    <row r="26" spans="1:20" ht="41.4" x14ac:dyDescent="0.3">
      <c r="A26" s="97">
        <v>5492</v>
      </c>
      <c r="B26" s="98" t="s">
        <v>95</v>
      </c>
      <c r="C26" s="97">
        <v>20</v>
      </c>
      <c r="D26" s="97" t="s">
        <v>47</v>
      </c>
      <c r="E26" s="97">
        <f>C26*0.5</f>
        <v>10</v>
      </c>
      <c r="F26" s="97" t="s">
        <v>48</v>
      </c>
      <c r="G26" s="99" t="s">
        <v>65</v>
      </c>
      <c r="H26" s="13"/>
      <c r="I26" s="14"/>
      <c r="J26" s="15"/>
      <c r="K26" s="15"/>
      <c r="L26" s="92">
        <v>9.5</v>
      </c>
      <c r="M26" s="17"/>
      <c r="N26" s="17"/>
      <c r="O26" s="91">
        <f t="shared" si="0"/>
        <v>0</v>
      </c>
      <c r="P26" s="94">
        <f t="shared" si="1"/>
        <v>0</v>
      </c>
      <c r="Q26" s="18"/>
      <c r="R26" s="16"/>
      <c r="S26" s="16"/>
      <c r="T26" s="19"/>
    </row>
    <row r="27" spans="1:20" ht="41.4" x14ac:dyDescent="0.3">
      <c r="A27" s="97">
        <v>5493</v>
      </c>
      <c r="B27" s="98" t="s">
        <v>66</v>
      </c>
      <c r="C27" s="97">
        <v>500</v>
      </c>
      <c r="D27" s="97" t="s">
        <v>47</v>
      </c>
      <c r="E27" s="97">
        <f>C27*0.1</f>
        <v>50</v>
      </c>
      <c r="F27" s="97" t="s">
        <v>48</v>
      </c>
      <c r="G27" s="99" t="s">
        <v>67</v>
      </c>
      <c r="H27" s="13"/>
      <c r="I27" s="14"/>
      <c r="J27" s="15"/>
      <c r="K27" s="15"/>
      <c r="L27" s="92">
        <v>9.5</v>
      </c>
      <c r="M27" s="17"/>
      <c r="N27" s="17"/>
      <c r="O27" s="91">
        <f t="shared" si="0"/>
        <v>0</v>
      </c>
      <c r="P27" s="94">
        <f t="shared" si="1"/>
        <v>0</v>
      </c>
      <c r="Q27" s="18"/>
      <c r="R27" s="16"/>
      <c r="S27" s="16"/>
      <c r="T27" s="19"/>
    </row>
    <row r="28" spans="1:20" ht="41.4" x14ac:dyDescent="0.3">
      <c r="A28" s="97">
        <v>5494</v>
      </c>
      <c r="B28" s="98" t="s">
        <v>96</v>
      </c>
      <c r="C28" s="97">
        <v>1500</v>
      </c>
      <c r="D28" s="97" t="s">
        <v>47</v>
      </c>
      <c r="E28" s="97">
        <f>C28*0.03</f>
        <v>45</v>
      </c>
      <c r="F28" s="97" t="s">
        <v>48</v>
      </c>
      <c r="G28" s="99" t="s">
        <v>68</v>
      </c>
      <c r="H28" s="13"/>
      <c r="I28" s="14"/>
      <c r="J28" s="15"/>
      <c r="K28" s="15"/>
      <c r="L28" s="92">
        <v>9.5</v>
      </c>
      <c r="M28" s="17"/>
      <c r="N28" s="17"/>
      <c r="O28" s="91">
        <f t="shared" si="0"/>
        <v>0</v>
      </c>
      <c r="P28" s="94">
        <f t="shared" si="1"/>
        <v>0</v>
      </c>
      <c r="Q28" s="18"/>
      <c r="R28" s="16"/>
      <c r="S28" s="16"/>
      <c r="T28" s="19"/>
    </row>
    <row r="29" spans="1:20" ht="41.4" x14ac:dyDescent="0.3">
      <c r="A29" s="97">
        <v>5495</v>
      </c>
      <c r="B29" s="98" t="s">
        <v>69</v>
      </c>
      <c r="C29" s="97">
        <v>24</v>
      </c>
      <c r="D29" s="97" t="s">
        <v>47</v>
      </c>
      <c r="E29" s="97">
        <f>C29*0.65</f>
        <v>15.600000000000001</v>
      </c>
      <c r="F29" s="97" t="s">
        <v>48</v>
      </c>
      <c r="G29" s="99" t="s">
        <v>70</v>
      </c>
      <c r="H29" s="13"/>
      <c r="I29" s="14"/>
      <c r="J29" s="15"/>
      <c r="K29" s="15"/>
      <c r="L29" s="92">
        <v>9.5</v>
      </c>
      <c r="M29" s="17"/>
      <c r="N29" s="17"/>
      <c r="O29" s="91">
        <f t="shared" si="0"/>
        <v>0</v>
      </c>
      <c r="P29" s="94">
        <f t="shared" si="1"/>
        <v>0</v>
      </c>
      <c r="Q29" s="18"/>
      <c r="R29" s="16"/>
      <c r="S29" s="16"/>
      <c r="T29" s="19"/>
    </row>
    <row r="30" spans="1:20" ht="41.4" x14ac:dyDescent="0.3">
      <c r="A30" s="97">
        <v>5496</v>
      </c>
      <c r="B30" s="98" t="s">
        <v>71</v>
      </c>
      <c r="C30" s="97">
        <v>15</v>
      </c>
      <c r="D30" s="97" t="s">
        <v>47</v>
      </c>
      <c r="E30" s="97">
        <f>C30*0.36</f>
        <v>5.3999999999999995</v>
      </c>
      <c r="F30" s="97" t="s">
        <v>48</v>
      </c>
      <c r="G30" s="99" t="s">
        <v>72</v>
      </c>
      <c r="H30" s="13"/>
      <c r="I30" s="14"/>
      <c r="J30" s="15"/>
      <c r="K30" s="15"/>
      <c r="L30" s="92">
        <v>9.5</v>
      </c>
      <c r="M30" s="17"/>
      <c r="N30" s="17"/>
      <c r="O30" s="91">
        <f t="shared" si="0"/>
        <v>0</v>
      </c>
      <c r="P30" s="94">
        <f t="shared" si="1"/>
        <v>0</v>
      </c>
      <c r="Q30" s="18"/>
      <c r="R30" s="16"/>
      <c r="S30" s="16"/>
      <c r="T30" s="19"/>
    </row>
    <row r="31" spans="1:20" ht="41.4" x14ac:dyDescent="0.3">
      <c r="A31" s="97">
        <v>5497</v>
      </c>
      <c r="B31" s="98" t="s">
        <v>101</v>
      </c>
      <c r="C31" s="97">
        <v>15</v>
      </c>
      <c r="D31" s="97" t="s">
        <v>47</v>
      </c>
      <c r="E31" s="97">
        <f>C31*0.5</f>
        <v>7.5</v>
      </c>
      <c r="F31" s="97" t="s">
        <v>48</v>
      </c>
      <c r="G31" s="99" t="s">
        <v>73</v>
      </c>
      <c r="H31" s="13"/>
      <c r="I31" s="14"/>
      <c r="J31" s="15"/>
      <c r="K31" s="15"/>
      <c r="L31" s="92">
        <v>9.5</v>
      </c>
      <c r="M31" s="17"/>
      <c r="N31" s="17"/>
      <c r="O31" s="91">
        <f t="shared" si="0"/>
        <v>0</v>
      </c>
      <c r="P31" s="94">
        <f t="shared" si="1"/>
        <v>0</v>
      </c>
      <c r="Q31" s="18"/>
      <c r="R31" s="16"/>
      <c r="S31" s="16"/>
      <c r="T31" s="19"/>
    </row>
    <row r="32" spans="1:20" ht="41.4" x14ac:dyDescent="0.3">
      <c r="A32" s="97">
        <v>5498</v>
      </c>
      <c r="B32" s="98" t="s">
        <v>97</v>
      </c>
      <c r="C32" s="97">
        <v>300</v>
      </c>
      <c r="D32" s="97" t="s">
        <v>47</v>
      </c>
      <c r="E32" s="97">
        <f>C32*0.1</f>
        <v>30</v>
      </c>
      <c r="F32" s="97" t="s">
        <v>48</v>
      </c>
      <c r="G32" s="99" t="s">
        <v>74</v>
      </c>
      <c r="H32" s="13"/>
      <c r="I32" s="14"/>
      <c r="J32" s="15"/>
      <c r="K32" s="15"/>
      <c r="L32" s="92">
        <v>9.5</v>
      </c>
      <c r="M32" s="17"/>
      <c r="N32" s="17"/>
      <c r="O32" s="91">
        <f t="shared" si="0"/>
        <v>0</v>
      </c>
      <c r="P32" s="94">
        <f t="shared" si="1"/>
        <v>0</v>
      </c>
      <c r="Q32" s="18"/>
      <c r="R32" s="16"/>
      <c r="S32" s="16"/>
      <c r="T32" s="19"/>
    </row>
    <row r="33" spans="1:20" ht="41.4" x14ac:dyDescent="0.3">
      <c r="A33" s="97">
        <v>5499</v>
      </c>
      <c r="B33" s="98" t="s">
        <v>98</v>
      </c>
      <c r="C33" s="97">
        <v>300</v>
      </c>
      <c r="D33" s="97" t="s">
        <v>47</v>
      </c>
      <c r="E33" s="97">
        <f>C33*0.15</f>
        <v>45</v>
      </c>
      <c r="F33" s="97" t="s">
        <v>48</v>
      </c>
      <c r="G33" s="99" t="s">
        <v>75</v>
      </c>
      <c r="H33" s="13"/>
      <c r="I33" s="14"/>
      <c r="J33" s="15"/>
      <c r="K33" s="15"/>
      <c r="L33" s="92">
        <v>9.5</v>
      </c>
      <c r="M33" s="17"/>
      <c r="N33" s="17"/>
      <c r="O33" s="91">
        <f t="shared" si="0"/>
        <v>0</v>
      </c>
      <c r="P33" s="94">
        <f t="shared" si="1"/>
        <v>0</v>
      </c>
      <c r="Q33" s="18"/>
      <c r="R33" s="16"/>
      <c r="S33" s="16"/>
      <c r="T33" s="19"/>
    </row>
    <row r="34" spans="1:20" ht="41.4" x14ac:dyDescent="0.3">
      <c r="A34" s="97">
        <v>5500</v>
      </c>
      <c r="B34" s="98" t="s">
        <v>102</v>
      </c>
      <c r="C34" s="97">
        <v>15</v>
      </c>
      <c r="D34" s="97" t="s">
        <v>47</v>
      </c>
      <c r="E34" s="97">
        <f>C34*0.25</f>
        <v>3.75</v>
      </c>
      <c r="F34" s="97" t="s">
        <v>48</v>
      </c>
      <c r="G34" s="99" t="s">
        <v>76</v>
      </c>
      <c r="H34" s="13"/>
      <c r="I34" s="14"/>
      <c r="J34" s="15"/>
      <c r="K34" s="15"/>
      <c r="L34" s="92">
        <v>9.5</v>
      </c>
      <c r="M34" s="17"/>
      <c r="N34" s="17"/>
      <c r="O34" s="91">
        <f t="shared" si="0"/>
        <v>0</v>
      </c>
      <c r="P34" s="94">
        <f t="shared" si="1"/>
        <v>0</v>
      </c>
      <c r="Q34" s="18"/>
      <c r="R34" s="16"/>
      <c r="S34" s="16"/>
      <c r="T34" s="19"/>
    </row>
    <row r="35" spans="1:20" ht="41.4" x14ac:dyDescent="0.3">
      <c r="A35" s="97">
        <v>5501</v>
      </c>
      <c r="B35" s="98" t="s">
        <v>99</v>
      </c>
      <c r="C35" s="97">
        <v>150</v>
      </c>
      <c r="D35" s="97" t="s">
        <v>47</v>
      </c>
      <c r="E35" s="97">
        <f>C35*0.125</f>
        <v>18.75</v>
      </c>
      <c r="F35" s="97" t="s">
        <v>48</v>
      </c>
      <c r="G35" s="99" t="s">
        <v>77</v>
      </c>
      <c r="H35" s="13"/>
      <c r="I35" s="14"/>
      <c r="J35" s="15"/>
      <c r="K35" s="15"/>
      <c r="L35" s="92">
        <v>9.5</v>
      </c>
      <c r="M35" s="17"/>
      <c r="N35" s="17"/>
      <c r="O35" s="91">
        <f t="shared" si="0"/>
        <v>0</v>
      </c>
      <c r="P35" s="94">
        <f t="shared" si="1"/>
        <v>0</v>
      </c>
      <c r="Q35" s="18"/>
      <c r="R35" s="16"/>
      <c r="S35" s="16"/>
      <c r="T35" s="19"/>
    </row>
    <row r="36" spans="1:20" ht="41.4" x14ac:dyDescent="0.3">
      <c r="A36" s="97">
        <v>5502</v>
      </c>
      <c r="B36" s="98" t="s">
        <v>100</v>
      </c>
      <c r="C36" s="97">
        <v>800</v>
      </c>
      <c r="D36" s="97" t="s">
        <v>47</v>
      </c>
      <c r="E36" s="97">
        <f>C36*0.028</f>
        <v>22.400000000000002</v>
      </c>
      <c r="F36" s="97" t="s">
        <v>48</v>
      </c>
      <c r="G36" s="99" t="s">
        <v>78</v>
      </c>
      <c r="H36" s="13"/>
      <c r="I36" s="14"/>
      <c r="J36" s="15"/>
      <c r="K36" s="15"/>
      <c r="L36" s="92">
        <v>9.5</v>
      </c>
      <c r="M36" s="17"/>
      <c r="N36" s="17"/>
      <c r="O36" s="91">
        <f t="shared" si="0"/>
        <v>0</v>
      </c>
      <c r="P36" s="94">
        <f t="shared" si="1"/>
        <v>0</v>
      </c>
      <c r="Q36" s="18"/>
      <c r="R36" s="16"/>
      <c r="S36" s="16"/>
      <c r="T36" s="19"/>
    </row>
    <row r="37" spans="1:20" x14ac:dyDescent="0.3">
      <c r="A37" s="97"/>
      <c r="B37" s="98"/>
      <c r="C37" s="97"/>
      <c r="D37" s="97"/>
      <c r="E37" s="97">
        <f>SUM(E13:E36)</f>
        <v>1032.4000000000001</v>
      </c>
      <c r="F37" s="97"/>
      <c r="G37" s="99"/>
      <c r="H37" s="89"/>
      <c r="I37" s="90"/>
      <c r="J37" s="91"/>
      <c r="K37" s="91"/>
      <c r="L37" s="92"/>
      <c r="M37" s="93"/>
      <c r="N37" s="93"/>
      <c r="O37" s="91" t="s">
        <v>79</v>
      </c>
      <c r="P37" s="94" t="s">
        <v>80</v>
      </c>
      <c r="Q37" s="95"/>
      <c r="R37" s="92"/>
      <c r="S37" s="92"/>
      <c r="T37" s="96"/>
    </row>
    <row r="38" spans="1:20" x14ac:dyDescent="0.3">
      <c r="A38" s="97"/>
      <c r="B38" s="98"/>
      <c r="C38" s="97"/>
      <c r="D38" s="97"/>
      <c r="E38" s="97"/>
      <c r="F38" s="97"/>
      <c r="G38" s="99"/>
      <c r="H38" s="89"/>
      <c r="I38" s="90"/>
      <c r="J38" s="91"/>
      <c r="K38" s="91"/>
      <c r="L38" s="92"/>
      <c r="M38" s="93"/>
      <c r="N38" s="93"/>
      <c r="O38" s="93">
        <f>ROUND(SUM(O13:O36), 2)</f>
        <v>0</v>
      </c>
      <c r="P38" s="100">
        <f>ROUND(SUM(P13:P36), 2)</f>
        <v>0</v>
      </c>
      <c r="Q38" s="95"/>
      <c r="R38" s="92"/>
      <c r="S38" s="92"/>
      <c r="T38" s="96"/>
    </row>
  </sheetData>
  <sheetProtection algorithmName="SHA-512" hashValue="y3Z2x/jJQ7FFxa5O9iKnOGHoSgvDx3RK5VS7+khR0iTaow61jeQYoUv/ptiDZsTth8kFEm7G2bc/sEmKd3okXQ==" saltValue="IyZUPrrzOKLGZUeyw6GqOg==" spinCount="100000" sheet="1" objects="1" scenarios="1" selectLockedCells="1"/>
  <mergeCells count="13">
    <mergeCell ref="A11:G11"/>
    <mergeCell ref="H11:T11"/>
    <mergeCell ref="F2:T10"/>
    <mergeCell ref="A6:D6"/>
    <mergeCell ref="A7:D7"/>
    <mergeCell ref="A8:D8"/>
    <mergeCell ref="A9:D9"/>
    <mergeCell ref="A10:D10"/>
    <mergeCell ref="A1:T1"/>
    <mergeCell ref="A2:D2"/>
    <mergeCell ref="A3:D3"/>
    <mergeCell ref="A4:D4"/>
    <mergeCell ref="A5:D5"/>
  </mergeCells>
  <phoneticPr fontId="6" type="noConversion"/>
  <dataValidations count="6">
    <dataValidation type="decimal" allowBlank="1" showErrorMessage="1" errorTitle="Napačna vrednost podatkov" error="Vrednost popusta v odstotkih je lahko samo število med 0 in 100. Prosimo preverite podatke." sqref="M13:M65536" xr:uid="{00000000-0002-0000-0000-000000000000}">
      <formula1>0</formula1>
      <formula2>100</formula2>
    </dataValidation>
    <dataValidation type="decimal" operator="greaterThanOrEqual" allowBlank="1" showErrorMessage="1" errorTitle="Napačna vrednost podatkov" error="Cena ne more biti negativna vrednost. Prosimo preverite podatke." sqref="J12:K65536" xr:uid="{00000000-0002-0000-0000-000001000000}">
      <formula1>0</formula1>
    </dataValidation>
    <dataValidation type="decimal" allowBlank="1" showErrorMessage="1" errorTitle="Nepravilna vrednost podatkov" error="Vrednost DDV je lahko samo število med 0 in 100. Prosimo preverite podatke." sqref="L12:L65536" xr:uid="{00000000-0002-0000-0000-000002000000}">
      <formula1>0</formula1>
      <formula2>100</formula2>
    </dataValidation>
    <dataValidation type="decimal" operator="greaterThan" allowBlank="1" showInputMessage="1" showErrorMessage="1" sqref="C65534:C65536 I13:I65536" xr:uid="{00000000-0002-0000-0000-000003000000}">
      <formula1>0</formula1>
    </dataValidation>
    <dataValidation type="decimal" operator="greaterThanOrEqual" allowBlank="1" showInputMessage="1" showErrorMessage="1" sqref="P65533:P65536" xr:uid="{00000000-0002-0000-0000-000004000000}">
      <formula1>0</formula1>
    </dataValidation>
    <dataValidation type="decimal" allowBlank="1" showErrorMessage="1" errorTitle="Napačna vrednost podatkov" error="Vrednost popusta je previsoka. Skupna cena ne more biti negativna vrednost. Prosimo preverite podatke." sqref="N13:O65536" xr:uid="{00000000-0002-0000-0000-000005000000}">
      <formula1>0</formula1>
      <formula2>C13*J13*(1+L13/100)</formula2>
    </dataValidation>
  </dataValidations>
  <printOptions horizontalCentered="1"/>
  <pageMargins left="3.937007874015748E-2" right="3.937007874015748E-2" top="0.35433070866141736" bottom="0.35433070866141736" header="0.19685039370078741" footer="0.19685039370078741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9"/>
  <sheetViews>
    <sheetView workbookViewId="0">
      <selection activeCell="D22" sqref="D22:H22"/>
    </sheetView>
  </sheetViews>
  <sheetFormatPr defaultColWidth="9.109375" defaultRowHeight="14.4" x14ac:dyDescent="0.3"/>
  <cols>
    <col min="1" max="2" width="9.109375" style="1"/>
    <col min="3" max="3" width="4.6640625" style="1" customWidth="1"/>
    <col min="4" max="9" width="9.109375" style="1"/>
    <col min="10" max="10" width="13.6640625" style="1" customWidth="1"/>
    <col min="11" max="16384" width="9.109375" style="1"/>
  </cols>
  <sheetData>
    <row r="1" spans="2:11" ht="15" thickBot="1" x14ac:dyDescent="0.35"/>
    <row r="2" spans="2:11" ht="15" thickTop="1" x14ac:dyDescent="0.3">
      <c r="B2" s="22"/>
      <c r="C2" s="2"/>
      <c r="D2" s="2"/>
      <c r="E2" s="2"/>
      <c r="F2" s="2"/>
      <c r="G2" s="2"/>
      <c r="H2" s="2"/>
      <c r="I2" s="2"/>
      <c r="J2" s="2"/>
      <c r="K2" s="25"/>
    </row>
    <row r="3" spans="2:11" ht="17.399999999999999" x14ac:dyDescent="0.3">
      <c r="B3" s="23"/>
      <c r="C3" s="34" t="s">
        <v>12</v>
      </c>
      <c r="D3" s="35"/>
      <c r="E3" s="35"/>
      <c r="F3" s="35"/>
      <c r="G3" s="35"/>
      <c r="H3" s="35"/>
      <c r="I3" s="35"/>
      <c r="J3" s="36"/>
      <c r="K3" s="26"/>
    </row>
    <row r="4" spans="2:11" x14ac:dyDescent="0.3">
      <c r="B4" s="23"/>
      <c r="C4" s="30"/>
      <c r="D4" s="31"/>
      <c r="E4" s="31"/>
      <c r="F4" s="31"/>
      <c r="G4" s="31"/>
      <c r="H4" s="31"/>
      <c r="I4" s="31"/>
      <c r="J4" s="31"/>
      <c r="K4" s="26"/>
    </row>
    <row r="5" spans="2:11" x14ac:dyDescent="0.3">
      <c r="B5" s="23"/>
      <c r="C5" s="54" t="s">
        <v>15</v>
      </c>
      <c r="D5" s="50"/>
      <c r="E5" s="50"/>
      <c r="F5" s="50"/>
      <c r="G5" s="50"/>
      <c r="H5" s="50"/>
      <c r="I5" s="50"/>
      <c r="J5" s="50"/>
      <c r="K5" s="26"/>
    </row>
    <row r="6" spans="2:11" x14ac:dyDescent="0.3">
      <c r="B6" s="23"/>
      <c r="C6" s="49" t="s">
        <v>16</v>
      </c>
      <c r="D6" s="50"/>
      <c r="E6" s="50"/>
      <c r="F6" s="50"/>
      <c r="G6" s="50"/>
      <c r="H6" s="50"/>
      <c r="I6" s="50"/>
      <c r="J6" s="50"/>
      <c r="K6" s="26"/>
    </row>
    <row r="7" spans="2:11" x14ac:dyDescent="0.3">
      <c r="B7" s="23"/>
      <c r="C7" s="49" t="s">
        <v>17</v>
      </c>
      <c r="D7" s="50"/>
      <c r="E7" s="50"/>
      <c r="F7" s="50"/>
      <c r="G7" s="50"/>
      <c r="H7" s="50"/>
      <c r="I7" s="50"/>
      <c r="J7" s="50"/>
      <c r="K7" s="26"/>
    </row>
    <row r="8" spans="2:11" x14ac:dyDescent="0.3">
      <c r="B8" s="23"/>
      <c r="C8" s="4"/>
      <c r="D8" s="3"/>
      <c r="E8" s="3"/>
      <c r="F8" s="3"/>
      <c r="G8" s="3"/>
      <c r="H8" s="3"/>
      <c r="I8" s="3"/>
      <c r="J8" s="3"/>
      <c r="K8" s="26"/>
    </row>
    <row r="9" spans="2:11" x14ac:dyDescent="0.3">
      <c r="B9" s="23"/>
      <c r="C9" s="4"/>
      <c r="D9" s="3"/>
      <c r="E9" s="3"/>
      <c r="F9" s="3"/>
      <c r="G9" s="3"/>
      <c r="H9" s="3"/>
      <c r="I9" s="3"/>
      <c r="J9" s="3"/>
      <c r="K9" s="26"/>
    </row>
    <row r="10" spans="2:11" x14ac:dyDescent="0.3">
      <c r="B10" s="23"/>
      <c r="C10" s="4"/>
      <c r="D10" s="3"/>
      <c r="E10" s="3"/>
      <c r="F10" s="3"/>
      <c r="G10" s="3"/>
      <c r="H10" s="3"/>
      <c r="I10" s="3"/>
      <c r="J10" s="3"/>
      <c r="K10" s="26"/>
    </row>
    <row r="11" spans="2:11" x14ac:dyDescent="0.3">
      <c r="B11" s="23"/>
      <c r="C11" s="28"/>
      <c r="D11" s="29"/>
      <c r="E11" s="29"/>
      <c r="F11" s="29"/>
      <c r="G11" s="29"/>
      <c r="H11" s="29"/>
      <c r="I11" s="29"/>
      <c r="J11" s="29"/>
      <c r="K11" s="26"/>
    </row>
    <row r="12" spans="2:11" x14ac:dyDescent="0.3">
      <c r="B12" s="23"/>
      <c r="C12" s="42" t="s">
        <v>13</v>
      </c>
      <c r="D12" s="43"/>
      <c r="E12" s="44"/>
      <c r="F12" s="44"/>
      <c r="G12" s="44"/>
      <c r="H12" s="44"/>
      <c r="I12" s="44"/>
      <c r="J12" s="45"/>
      <c r="K12" s="26"/>
    </row>
    <row r="13" spans="2:11" x14ac:dyDescent="0.3">
      <c r="B13" s="23"/>
      <c r="C13" s="46"/>
      <c r="D13" s="47"/>
      <c r="E13" s="47"/>
      <c r="F13" s="47"/>
      <c r="G13" s="47"/>
      <c r="H13" s="47"/>
      <c r="I13" s="47"/>
      <c r="J13" s="48"/>
      <c r="K13" s="26"/>
    </row>
    <row r="14" spans="2:11" x14ac:dyDescent="0.3">
      <c r="B14" s="23"/>
      <c r="C14" s="5" t="s">
        <v>18</v>
      </c>
      <c r="D14" s="40" t="s">
        <v>19</v>
      </c>
      <c r="E14" s="41"/>
      <c r="F14" s="7"/>
      <c r="G14" s="7"/>
      <c r="H14" s="7"/>
      <c r="I14" s="8"/>
      <c r="J14" s="9"/>
      <c r="K14" s="26"/>
    </row>
    <row r="15" spans="2:11" x14ac:dyDescent="0.3">
      <c r="B15" s="23"/>
      <c r="C15" s="5" t="s">
        <v>20</v>
      </c>
      <c r="D15" s="40" t="s">
        <v>21</v>
      </c>
      <c r="E15" s="41"/>
      <c r="F15" s="7"/>
      <c r="G15" s="7"/>
      <c r="H15" s="7"/>
      <c r="I15" s="8"/>
      <c r="J15" s="9"/>
      <c r="K15" s="26"/>
    </row>
    <row r="16" spans="2:11" x14ac:dyDescent="0.3">
      <c r="B16" s="23"/>
      <c r="C16" s="5" t="s">
        <v>22</v>
      </c>
      <c r="D16" s="6" t="s">
        <v>1</v>
      </c>
      <c r="E16" s="7"/>
      <c r="F16" s="7"/>
      <c r="G16" s="7"/>
      <c r="H16" s="7"/>
      <c r="I16" s="8"/>
      <c r="J16" s="9"/>
      <c r="K16" s="26"/>
    </row>
    <row r="17" spans="2:11" x14ac:dyDescent="0.3">
      <c r="B17" s="23"/>
      <c r="C17" s="5" t="s">
        <v>23</v>
      </c>
      <c r="D17" s="40" t="s">
        <v>24</v>
      </c>
      <c r="E17" s="41"/>
      <c r="F17" s="41"/>
      <c r="G17" s="41"/>
      <c r="H17" s="41"/>
      <c r="I17" s="8"/>
      <c r="J17" s="9"/>
      <c r="K17" s="26"/>
    </row>
    <row r="18" spans="2:11" x14ac:dyDescent="0.3">
      <c r="B18" s="23"/>
      <c r="C18" s="5" t="s">
        <v>26</v>
      </c>
      <c r="D18" s="40" t="s">
        <v>25</v>
      </c>
      <c r="E18" s="41"/>
      <c r="F18" s="41"/>
      <c r="G18" s="7"/>
      <c r="H18" s="7"/>
      <c r="I18" s="8"/>
      <c r="J18" s="9"/>
      <c r="K18" s="26"/>
    </row>
    <row r="19" spans="2:11" x14ac:dyDescent="0.3">
      <c r="B19" s="23"/>
      <c r="C19" s="5" t="s">
        <v>28</v>
      </c>
      <c r="D19" s="40" t="s">
        <v>43</v>
      </c>
      <c r="E19" s="52"/>
      <c r="F19" s="52"/>
      <c r="G19" s="52"/>
      <c r="H19" s="52"/>
      <c r="I19" s="52"/>
      <c r="J19" s="53"/>
      <c r="K19" s="26"/>
    </row>
    <row r="20" spans="2:11" x14ac:dyDescent="0.3">
      <c r="B20" s="23"/>
      <c r="C20" s="10"/>
      <c r="D20" s="51" t="s">
        <v>27</v>
      </c>
      <c r="E20" s="52"/>
      <c r="F20" s="52"/>
      <c r="G20" s="52"/>
      <c r="H20" s="52"/>
      <c r="I20" s="52"/>
      <c r="J20" s="53"/>
      <c r="K20" s="26"/>
    </row>
    <row r="21" spans="2:11" x14ac:dyDescent="0.3">
      <c r="B21" s="23"/>
      <c r="C21" s="5" t="s">
        <v>29</v>
      </c>
      <c r="D21" s="40" t="s">
        <v>30</v>
      </c>
      <c r="E21" s="41"/>
      <c r="F21" s="41"/>
      <c r="G21" s="7"/>
      <c r="H21" s="7"/>
      <c r="I21" s="8"/>
      <c r="J21" s="9"/>
      <c r="K21" s="26"/>
    </row>
    <row r="22" spans="2:11" x14ac:dyDescent="0.3">
      <c r="B22" s="23"/>
      <c r="C22" s="5" t="s">
        <v>31</v>
      </c>
      <c r="D22" s="40" t="s">
        <v>32</v>
      </c>
      <c r="E22" s="41"/>
      <c r="F22" s="41"/>
      <c r="G22" s="41"/>
      <c r="H22" s="41"/>
      <c r="I22" s="8"/>
      <c r="J22" s="9"/>
      <c r="K22" s="26"/>
    </row>
    <row r="23" spans="2:11" x14ac:dyDescent="0.3">
      <c r="B23" s="23"/>
      <c r="C23" s="5" t="s">
        <v>41</v>
      </c>
      <c r="D23" s="40" t="s">
        <v>2</v>
      </c>
      <c r="E23" s="58"/>
      <c r="F23" s="58"/>
      <c r="G23" s="58"/>
      <c r="H23" s="58"/>
      <c r="I23" s="58"/>
      <c r="J23" s="59"/>
      <c r="K23" s="26"/>
    </row>
    <row r="24" spans="2:11" x14ac:dyDescent="0.3">
      <c r="B24" s="23"/>
      <c r="C24" s="11" t="s">
        <v>42</v>
      </c>
      <c r="D24" s="55" t="s">
        <v>44</v>
      </c>
      <c r="E24" s="56"/>
      <c r="F24" s="56"/>
      <c r="G24" s="56"/>
      <c r="H24" s="56"/>
      <c r="I24" s="56"/>
      <c r="J24" s="57"/>
      <c r="K24" s="26"/>
    </row>
    <row r="25" spans="2:11" x14ac:dyDescent="0.3">
      <c r="B25" s="23"/>
      <c r="C25" s="12"/>
      <c r="D25" s="37" t="s">
        <v>45</v>
      </c>
      <c r="E25" s="38"/>
      <c r="F25" s="38"/>
      <c r="G25" s="38"/>
      <c r="H25" s="38"/>
      <c r="I25" s="38"/>
      <c r="J25" s="39"/>
      <c r="K25" s="26"/>
    </row>
    <row r="26" spans="2:11" x14ac:dyDescent="0.3">
      <c r="B26" s="23"/>
      <c r="C26" s="31"/>
      <c r="D26" s="31"/>
      <c r="E26" s="31"/>
      <c r="F26" s="31"/>
      <c r="G26" s="31"/>
      <c r="H26" s="31"/>
      <c r="I26" s="31"/>
      <c r="J26" s="31"/>
      <c r="K26" s="26"/>
    </row>
    <row r="27" spans="2:11" x14ac:dyDescent="0.3">
      <c r="B27" s="23"/>
      <c r="C27" s="32"/>
      <c r="D27" s="32"/>
      <c r="E27" s="32"/>
      <c r="F27" s="32"/>
      <c r="G27" s="32"/>
      <c r="H27" s="32"/>
      <c r="I27" s="32"/>
      <c r="J27" s="32"/>
      <c r="K27" s="26"/>
    </row>
    <row r="28" spans="2:11" ht="15" thickBot="1" x14ac:dyDescent="0.35">
      <c r="B28" s="24"/>
      <c r="C28" s="33"/>
      <c r="D28" s="33"/>
      <c r="E28" s="33"/>
      <c r="F28" s="33"/>
      <c r="G28" s="33"/>
      <c r="H28" s="33"/>
      <c r="I28" s="33"/>
      <c r="J28" s="33"/>
      <c r="K28" s="27"/>
    </row>
    <row r="29" spans="2:11" ht="15" thickTop="1" x14ac:dyDescent="0.3"/>
  </sheetData>
  <mergeCells count="21">
    <mergeCell ref="C5:J5"/>
    <mergeCell ref="D19:J19"/>
    <mergeCell ref="C7:J7"/>
    <mergeCell ref="D24:J24"/>
    <mergeCell ref="D23:J23"/>
    <mergeCell ref="B2:B28"/>
    <mergeCell ref="K2:K28"/>
    <mergeCell ref="C11:J11"/>
    <mergeCell ref="C4:J4"/>
    <mergeCell ref="C26:J28"/>
    <mergeCell ref="C3:J3"/>
    <mergeCell ref="D25:J25"/>
    <mergeCell ref="D22:H22"/>
    <mergeCell ref="C12:J13"/>
    <mergeCell ref="D14:E14"/>
    <mergeCell ref="D15:E15"/>
    <mergeCell ref="C6:J6"/>
    <mergeCell ref="D18:F18"/>
    <mergeCell ref="D21:F21"/>
    <mergeCell ref="D20:J20"/>
    <mergeCell ref="D17:H1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Predmeti</vt:lpstr>
      <vt:lpstr>Navodila</vt:lpstr>
      <vt:lpstr>Predmeti!Področje_tiskanja</vt:lpstr>
      <vt:lpstr>PREDMETI</vt:lpstr>
      <vt:lpstr>Predmeti!Tiskanje_naslovov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Gogi</dc:creator>
  <cp:lastModifiedBy>David Valič</cp:lastModifiedBy>
  <cp:lastPrinted>2017-04-11T12:49:17Z</cp:lastPrinted>
  <dcterms:created xsi:type="dcterms:W3CDTF">2010-05-05T11:42:46Z</dcterms:created>
  <dcterms:modified xsi:type="dcterms:W3CDTF">2023-10-19T17:40:33Z</dcterms:modified>
</cp:coreProperties>
</file>